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promereorbv.sharepoint.com/sites/prj-sglschoonmaak/Gedeelde documenten/01. Uitnodiging tot Inschrijving/"/>
    </mc:Choice>
  </mc:AlternateContent>
  <xr:revisionPtr revIDLastSave="413" documentId="8_{51DECFDA-532F-4B4C-B5AE-0B56DCC09D3C}" xr6:coauthVersionLast="47" xr6:coauthVersionMax="47" xr10:uidLastSave="{EC12C40F-3D8E-4127-ACBF-F1444EAD2D63}"/>
  <bookViews>
    <workbookView xWindow="-108" yWindow="-108" windowWidth="23256" windowHeight="12576" activeTab="1" xr2:uid="{E473DC39-5A5F-4041-A1F6-1E5FDE9D2A26}"/>
  </bookViews>
  <sheets>
    <sheet name="Handleiding" sheetId="1" r:id="rId1"/>
    <sheet name="Invulformulier kwaliteitswens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 i="1" l="1"/>
  <c r="M3" i="2" l="1"/>
  <c r="L3" i="2"/>
  <c r="E3" i="2" l="1"/>
  <c r="M4" i="2" l="1"/>
  <c r="M5" i="2" s="1"/>
  <c r="L4" i="2"/>
  <c r="J4" i="2"/>
  <c r="E4" i="2"/>
  <c r="G4" i="2" s="1"/>
  <c r="K4" i="2" s="1"/>
  <c r="G3" i="2"/>
  <c r="J3" i="2"/>
  <c r="K3" i="2" l="1"/>
  <c r="L4" i="1" l="1"/>
  <c r="J4" i="1"/>
  <c r="E4" i="1"/>
  <c r="G4" i="1" s="1"/>
  <c r="M4" i="1"/>
  <c r="K4" i="1" l="1"/>
  <c r="M3" i="1"/>
  <c r="M5" i="1" s="1"/>
  <c r="L3" i="1" l="1"/>
  <c r="J3" i="1"/>
  <c r="G3" i="1"/>
  <c r="K3" i="1" l="1"/>
</calcChain>
</file>

<file path=xl/sharedStrings.xml><?xml version="1.0" encoding="utf-8"?>
<sst xmlns="http://schemas.openxmlformats.org/spreadsheetml/2006/main" count="52" uniqueCount="39">
  <si>
    <t>Locatie</t>
  </si>
  <si>
    <t>Oppervlakte in m2</t>
  </si>
  <si>
    <t>Vakantiebeurten</t>
  </si>
  <si>
    <t>herfstvakantie 1 dag reguliere uren</t>
  </si>
  <si>
    <t>voorjaar 1 dag reguliere uren</t>
  </si>
  <si>
    <t>Voorbeeld:</t>
  </si>
  <si>
    <t>Sjaan werkzaam bij schoonmaakbedrijf A werkt 25 uur per week op locatie B.</t>
  </si>
  <si>
    <t>Dit betekent een ureninzet van 5 uur per dag.</t>
  </si>
  <si>
    <t>zomervakantie 6 dagen reguliere uren</t>
  </si>
  <si>
    <t xml:space="preserve">** Uren leiding per week. </t>
  </si>
  <si>
    <t>Minimaal 6%</t>
  </si>
  <si>
    <t>ureninzet productief per jaar vakantie beurten</t>
  </si>
  <si>
    <t>*** Ureninzet voor het vloeronderhoud/overig periodiek (eventueel dieptereiniging sanitair)</t>
  </si>
  <si>
    <t>ureninzet toezicht per jaar**</t>
  </si>
  <si>
    <t>Ureninzet productief per week</t>
  </si>
  <si>
    <t>A</t>
  </si>
  <si>
    <t>B</t>
  </si>
  <si>
    <t>Tarief ureninzet productief</t>
  </si>
  <si>
    <t>tarief toezicht</t>
  </si>
  <si>
    <t xml:space="preserve">Subtotaal </t>
  </si>
  <si>
    <t>kerstvakantie 1 dag reguliere uren</t>
  </si>
  <si>
    <t>meivakantie 1 dag reguliere uren</t>
  </si>
  <si>
    <t>VOORBEELD: Locatie</t>
  </si>
  <si>
    <t>meivakantie 1 werkdag 5 uur</t>
  </si>
  <si>
    <t>zomervakantie 6 werkdagen 30 uur</t>
  </si>
  <si>
    <t>herfstvakantie 1 werkdag 5 uur</t>
  </si>
  <si>
    <t>kerstvakantie 1 werkdag 5 uur</t>
  </si>
  <si>
    <t>Voorjaar 1 werkdag 5 uur</t>
  </si>
  <si>
    <t>Bedrag per jaar ex.BTW op basis van m2 prijs</t>
  </si>
  <si>
    <t>Bedrag per jaar ex.BTW op basis van ureninzet/uurtarief ****</t>
  </si>
  <si>
    <t>Perceel 1</t>
  </si>
  <si>
    <t>**** Een afwijking  van maximaal € 50,- is toegestaan (N4 O4), het prijzenblad is leidend (kolom O)</t>
  </si>
  <si>
    <t>ureninzet productief per jaar*</t>
  </si>
  <si>
    <t xml:space="preserve">* Betreft ureninzet productief per jaar. Dit is inclusief periodieken die de schoonmaker zelf (of met hulp van een handyman) kan uitvoeren (zoals schrobben sanitair). Ook de vakantiebeurten (10 werkdagen) zijn hierin opgenomen. </t>
  </si>
  <si>
    <t>Tarief per m2 conform prijzenblad</t>
  </si>
  <si>
    <t xml:space="preserve">Athena </t>
  </si>
  <si>
    <t>Socrates</t>
  </si>
  <si>
    <t>Tarief per m2   (min € 17,25 max € 20)</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</si>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</sst>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5" fillId="0" borderId="3" xfId="0" applyFont="1" applyBorder="1" applyAlignment="1">
      <alignment horizontal="left" vertical="center" wrapText="1"/>
    </xf>
    <xf numFmtId="3" fontId="4" fillId="0" borderId="4" xfId="0" applyNumberFormat="1" applyFont="1" applyBorder="1" applyAlignment="1">
      <alignment horizontal="left" vertical="center" wrapText="1"/>
    </xf>
    <xf numFmtId="44" fontId="6" fillId="2" borderId="5" xfId="1" applyFont="1" applyFill="1" applyBorder="1" applyAlignment="1">
      <alignment horizontal="left" vertical="center"/>
    </xf>
    <xf numFmtId="0" fontId="2" fillId="0" borderId="0" xfId="0" applyFont="1" applyAlignment="1">
      <alignment horizontal="center" wrapText="1"/>
    </xf>
    <xf numFmtId="0" fontId="3" fillId="2" borderId="7" xfId="0" applyFont="1" applyFill="1" applyBorder="1" applyAlignment="1">
      <alignment horizontal="left" wrapText="1"/>
    </xf>
    <xf numFmtId="44" fontId="3" fillId="3" borderId="8" xfId="1" applyFont="1" applyFill="1" applyBorder="1" applyAlignment="1">
      <alignment horizontal="left" vertical="center"/>
    </xf>
    <xf numFmtId="0" fontId="2" fillId="0" borderId="2" xfId="0" applyFont="1" applyBorder="1" applyAlignment="1">
      <alignment horizontal="center" wrapText="1"/>
    </xf>
    <xf numFmtId="0" fontId="5" fillId="0" borderId="4" xfId="0" applyFont="1" applyBorder="1" applyAlignment="1">
      <alignment horizontal="left" vertical="center" wrapText="1"/>
    </xf>
    <xf numFmtId="0" fontId="5" fillId="0" borderId="10" xfId="0" applyFont="1" applyBorder="1" applyAlignment="1">
      <alignment horizontal="left" vertical="center" wrapText="1"/>
    </xf>
    <xf numFmtId="44" fontId="6" fillId="2" borderId="11" xfId="1" applyFont="1" applyFill="1" applyBorder="1" applyAlignment="1">
      <alignment horizontal="left" vertical="center"/>
    </xf>
    <xf numFmtId="44" fontId="6" fillId="2" borderId="4" xfId="1" applyFont="1" applyFill="1" applyBorder="1" applyAlignment="1">
      <alignment horizontal="left" vertical="center"/>
    </xf>
    <xf numFmtId="0" fontId="3" fillId="2" borderId="8" xfId="0" applyFont="1" applyFill="1" applyBorder="1" applyAlignment="1">
      <alignment horizontal="center" wrapText="1"/>
    </xf>
    <xf numFmtId="3" fontId="4" fillId="0" borderId="6" xfId="0" applyNumberFormat="1" applyFont="1" applyBorder="1" applyAlignment="1">
      <alignment horizontal="center" vertical="center" wrapText="1"/>
    </xf>
    <xf numFmtId="0" fontId="3" fillId="3" borderId="9" xfId="1" applyNumberFormat="1" applyFont="1" applyFill="1" applyBorder="1" applyAlignment="1">
      <alignment horizontal="center" vertical="center"/>
    </xf>
    <xf numFmtId="0" fontId="3" fillId="2" borderId="9" xfId="0" applyNumberFormat="1" applyFont="1" applyFill="1" applyBorder="1" applyAlignment="1">
      <alignment horizontal="center" wrapText="1"/>
    </xf>
    <xf numFmtId="44" fontId="3" fillId="2" borderId="8" xfId="1" applyFont="1" applyFill="1" applyBorder="1" applyAlignment="1">
      <alignment vertical="center"/>
    </xf>
    <xf numFmtId="0" fontId="3" fillId="3" borderId="8" xfId="0" applyNumberFormat="1" applyFont="1" applyFill="1" applyBorder="1" applyAlignment="1">
      <alignment horizontal="center" wrapText="1"/>
    </xf>
    <xf numFmtId="44" fontId="3" fillId="2" borderId="8" xfId="1" applyFont="1" applyFill="1" applyBorder="1" applyAlignment="1">
      <alignment horizontal="left" vertical="center"/>
    </xf>
    <xf numFmtId="0" fontId="3" fillId="2" borderId="8" xfId="1" applyNumberFormat="1" applyFont="1" applyFill="1" applyBorder="1" applyAlignment="1">
      <alignment horizontal="center" vertical="center"/>
    </xf>
    <xf numFmtId="0" fontId="5" fillId="4" borderId="10" xfId="0" applyFont="1" applyFill="1" applyBorder="1" applyAlignment="1">
      <alignment horizontal="center" vertical="center" wrapText="1"/>
    </xf>
    <xf numFmtId="0" fontId="0" fillId="2" borderId="1" xfId="0" applyFill="1" applyBorder="1"/>
    <xf numFmtId="0" fontId="2" fillId="0" borderId="2" xfId="0" applyFont="1" applyBorder="1" applyAlignment="1">
      <alignment horizontal="left" wrapText="1"/>
    </xf>
    <xf numFmtId="0" fontId="3" fillId="0" borderId="0" xfId="0" applyFont="1" applyAlignment="1">
      <alignment horizontal="justify" vertical="center"/>
    </xf>
    <xf numFmtId="2" fontId="3" fillId="2" borderId="2" xfId="0" applyNumberFormat="1" applyFont="1" applyFill="1" applyBorder="1" applyAlignment="1">
      <alignment horizontal="center" wrapText="1"/>
    </xf>
    <xf numFmtId="3" fontId="5" fillId="0" borderId="6" xfId="0" applyNumberFormat="1" applyFont="1" applyBorder="1" applyAlignment="1">
      <alignment horizontal="center"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M29"/>
  <sheetViews>
    <sheetView showGridLines="0" zoomScaleNormal="100" workbookViewId="0">
      <selection activeCell="H4" sqref="H4"/>
    </sheetView>
  </sheetViews>
  <sheetFormatPr defaultRowHeight="14.4" x14ac:dyDescent="0.3"/>
  <cols>
    <col min="1" max="1" width="22.88671875" customWidth="1"/>
    <col min="2" max="2" width="18.5546875" customWidth="1"/>
    <col min="3" max="3" width="12.88671875" customWidth="1"/>
    <col min="4" max="4" width="19.5546875" customWidth="1"/>
    <col min="5" max="5" width="19.109375" customWidth="1"/>
    <col min="6" max="6" width="15.33203125" customWidth="1"/>
    <col min="7" max="7" width="11.33203125" bestFit="1" customWidth="1"/>
    <col min="8" max="8" width="23.44140625" customWidth="1"/>
    <col min="9" max="9" width="7.6640625" bestFit="1" customWidth="1"/>
    <col min="10" max="10" width="10.5546875" customWidth="1"/>
    <col min="11" max="11" width="19" customWidth="1"/>
    <col min="12" max="12" width="18.33203125" customWidth="1"/>
    <col min="13" max="13" width="17.5546875" customWidth="1"/>
  </cols>
  <sheetData>
    <row r="2" spans="1:13" s="4" customFormat="1" ht="57.6" x14ac:dyDescent="0.3">
      <c r="A2" s="7" t="s">
        <v>22</v>
      </c>
      <c r="B2" s="7" t="s">
        <v>1</v>
      </c>
      <c r="C2" s="7" t="s">
        <v>34</v>
      </c>
      <c r="D2" s="7" t="s">
        <v>32</v>
      </c>
      <c r="E2" s="7" t="s">
        <v>11</v>
      </c>
      <c r="F2" s="7" t="s">
        <v>17</v>
      </c>
      <c r="G2" s="7" t="s">
        <v>19</v>
      </c>
      <c r="H2" s="7" t="s">
        <v>13</v>
      </c>
      <c r="I2" s="7" t="s">
        <v>18</v>
      </c>
      <c r="J2" s="7" t="s">
        <v>19</v>
      </c>
      <c r="K2" s="7" t="s">
        <v>29</v>
      </c>
      <c r="L2" s="7" t="s">
        <v>28</v>
      </c>
      <c r="M2" s="7" t="s">
        <v>14</v>
      </c>
    </row>
    <row r="3" spans="1:13" x14ac:dyDescent="0.3">
      <c r="A3" s="5" t="s">
        <v>15</v>
      </c>
      <c r="B3" s="12">
        <v>1430</v>
      </c>
      <c r="C3" s="6">
        <v>17.25</v>
      </c>
      <c r="D3" s="14">
        <v>816</v>
      </c>
      <c r="E3" s="15">
        <f>D3/200*10</f>
        <v>40.799999999999997</v>
      </c>
      <c r="F3" s="6">
        <v>27</v>
      </c>
      <c r="G3" s="16">
        <f>(D3+E3)*F3</f>
        <v>23133.599999999999</v>
      </c>
      <c r="H3" s="17">
        <v>55</v>
      </c>
      <c r="I3" s="6">
        <v>28</v>
      </c>
      <c r="J3" s="18">
        <f>H3*I3</f>
        <v>1540</v>
      </c>
      <c r="K3" s="18">
        <f>G3+J3</f>
        <v>24673.599999999999</v>
      </c>
      <c r="L3" s="18">
        <f>C3*B3</f>
        <v>24667.5</v>
      </c>
      <c r="M3" s="19">
        <f>D3/200*5</f>
        <v>20.399999999999999</v>
      </c>
    </row>
    <row r="4" spans="1:13" ht="15" thickBot="1" x14ac:dyDescent="0.35">
      <c r="A4" s="5" t="s">
        <v>16</v>
      </c>
      <c r="B4" s="12">
        <v>1090</v>
      </c>
      <c r="C4" s="6">
        <v>16.3</v>
      </c>
      <c r="D4" s="14">
        <v>600</v>
      </c>
      <c r="E4" s="15">
        <f>D4/200*10</f>
        <v>30</v>
      </c>
      <c r="F4" s="6">
        <v>26.5</v>
      </c>
      <c r="G4" s="16">
        <f>(D4+E4)*F4</f>
        <v>16695</v>
      </c>
      <c r="H4" s="17">
        <v>37.799999999999997</v>
      </c>
      <c r="I4" s="6">
        <v>28.36</v>
      </c>
      <c r="J4" s="18">
        <f>H4*I4</f>
        <v>1072.0079999999998</v>
      </c>
      <c r="K4" s="18">
        <f>G4+J4</f>
        <v>17767.008000000002</v>
      </c>
      <c r="L4" s="18">
        <f>C4*B4</f>
        <v>17767</v>
      </c>
      <c r="M4" s="19">
        <f>D4/200*5</f>
        <v>15</v>
      </c>
    </row>
    <row r="5" spans="1:13" ht="15" thickBot="1" x14ac:dyDescent="0.35">
      <c r="A5" s="1" t="s">
        <v>30</v>
      </c>
      <c r="B5" s="13"/>
      <c r="C5" s="10"/>
      <c r="D5" s="11"/>
      <c r="E5" s="8"/>
      <c r="F5" s="2"/>
      <c r="G5" s="2"/>
      <c r="H5" s="3"/>
      <c r="I5" s="8"/>
      <c r="J5" s="8"/>
      <c r="K5" s="9"/>
      <c r="L5" s="9"/>
      <c r="M5" s="20">
        <f>M3+M4</f>
        <v>35.4</v>
      </c>
    </row>
    <row r="8" spans="1:13" x14ac:dyDescent="0.3">
      <c r="A8" t="s">
        <v>33</v>
      </c>
    </row>
    <row r="10" spans="1:13" x14ac:dyDescent="0.3">
      <c r="A10" t="s">
        <v>2</v>
      </c>
      <c r="B10" t="s">
        <v>4</v>
      </c>
    </row>
    <row r="11" spans="1:13" x14ac:dyDescent="0.3">
      <c r="B11" t="s">
        <v>21</v>
      </c>
    </row>
    <row r="12" spans="1:13" x14ac:dyDescent="0.3">
      <c r="B12" t="s">
        <v>8</v>
      </c>
    </row>
    <row r="13" spans="1:13" x14ac:dyDescent="0.3">
      <c r="B13" t="s">
        <v>3</v>
      </c>
    </row>
    <row r="14" spans="1:13" x14ac:dyDescent="0.3">
      <c r="B14" t="s">
        <v>20</v>
      </c>
    </row>
    <row r="16" spans="1:13" x14ac:dyDescent="0.3">
      <c r="A16" t="s">
        <v>5</v>
      </c>
      <c r="B16" t="s">
        <v>6</v>
      </c>
    </row>
    <row r="17" spans="1:2" x14ac:dyDescent="0.3">
      <c r="B17" t="s">
        <v>7</v>
      </c>
    </row>
    <row r="19" spans="1:2" x14ac:dyDescent="0.3">
      <c r="A19" t="s">
        <v>2</v>
      </c>
      <c r="B19" t="s">
        <v>27</v>
      </c>
    </row>
    <row r="20" spans="1:2" x14ac:dyDescent="0.3">
      <c r="B20" t="s">
        <v>23</v>
      </c>
    </row>
    <row r="21" spans="1:2" x14ac:dyDescent="0.3">
      <c r="B21" t="s">
        <v>24</v>
      </c>
    </row>
    <row r="22" spans="1:2" x14ac:dyDescent="0.3">
      <c r="B22" t="s">
        <v>25</v>
      </c>
    </row>
    <row r="23" spans="1:2" x14ac:dyDescent="0.3">
      <c r="B23" t="s">
        <v>26</v>
      </c>
    </row>
    <row r="25" spans="1:2" x14ac:dyDescent="0.3">
      <c r="A25" t="s">
        <v>9</v>
      </c>
      <c r="B25" t="s">
        <v>10</v>
      </c>
    </row>
    <row r="27" spans="1:2" x14ac:dyDescent="0.3">
      <c r="A27" t="s">
        <v>12</v>
      </c>
    </row>
    <row r="29" spans="1:2" x14ac:dyDescent="0.3">
      <c r="A29" t="s">
        <v>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M8"/>
  <sheetViews>
    <sheetView showGridLines="0" tabSelected="1" topLeftCell="B1" zoomScaleNormal="100" workbookViewId="0">
      <selection activeCell="M5" sqref="M5"/>
    </sheetView>
  </sheetViews>
  <sheetFormatPr defaultRowHeight="14.4" x14ac:dyDescent="0.3"/>
  <cols>
    <col min="1" max="1" width="36.5546875" customWidth="1"/>
    <col min="2" max="2" width="18.5546875" customWidth="1"/>
    <col min="3" max="3" width="13.33203125" customWidth="1"/>
    <col min="4" max="4" width="19.5546875" customWidth="1"/>
    <col min="5" max="5" width="19.109375" customWidth="1"/>
    <col min="6" max="6" width="11.5546875" customWidth="1"/>
    <col min="7" max="7" width="11.33203125" bestFit="1" customWidth="1"/>
    <col min="8" max="8" width="23.44140625" customWidth="1"/>
    <col min="9" max="9" width="10.109375" customWidth="1"/>
    <col min="10" max="10" width="10.5546875" customWidth="1"/>
    <col min="11" max="11" width="19" customWidth="1"/>
    <col min="12" max="12" width="18.33203125" customWidth="1"/>
    <col min="13" max="13" width="17.5546875" customWidth="1"/>
  </cols>
  <sheetData>
    <row r="2" spans="1:13" s="4" customFormat="1" ht="57.6" x14ac:dyDescent="0.3">
      <c r="A2" s="22" t="s">
        <v>0</v>
      </c>
      <c r="B2" s="7" t="s">
        <v>1</v>
      </c>
      <c r="C2" s="7" t="s">
        <v>37</v>
      </c>
      <c r="D2" s="7" t="s">
        <v>32</v>
      </c>
      <c r="E2" s="7" t="s">
        <v>11</v>
      </c>
      <c r="F2" s="7" t="s">
        <v>17</v>
      </c>
      <c r="G2" s="7" t="s">
        <v>19</v>
      </c>
      <c r="H2" s="7" t="s">
        <v>13</v>
      </c>
      <c r="I2" s="7" t="s">
        <v>18</v>
      </c>
      <c r="J2" s="7" t="s">
        <v>19</v>
      </c>
      <c r="K2" s="7" t="s">
        <v>29</v>
      </c>
      <c r="L2" s="7" t="s">
        <v>28</v>
      </c>
      <c r="M2" s="7" t="s">
        <v>14</v>
      </c>
    </row>
    <row r="3" spans="1:13" s="4" customFormat="1" x14ac:dyDescent="0.3">
      <c r="A3" s="21" t="s">
        <v>35</v>
      </c>
      <c r="B3" s="24">
        <v>7408.8</v>
      </c>
      <c r="C3" s="6">
        <v>0</v>
      </c>
      <c r="D3" s="14">
        <v>0</v>
      </c>
      <c r="E3" s="15">
        <f>D3/200*10</f>
        <v>0</v>
      </c>
      <c r="F3" s="6">
        <v>0</v>
      </c>
      <c r="G3" s="16">
        <f>(D3+E3)*F3</f>
        <v>0</v>
      </c>
      <c r="H3" s="17"/>
      <c r="I3" s="6">
        <v>0</v>
      </c>
      <c r="J3" s="18">
        <f>H3*I3</f>
        <v>0</v>
      </c>
      <c r="K3" s="18">
        <f>G3+J3</f>
        <v>0</v>
      </c>
      <c r="L3" s="18">
        <f>C3*B3</f>
        <v>0</v>
      </c>
      <c r="M3" s="19">
        <f>D3/200*5</f>
        <v>0</v>
      </c>
    </row>
    <row r="4" spans="1:13" s="4" customFormat="1" ht="15" thickBot="1" x14ac:dyDescent="0.35">
      <c r="A4" s="21" t="s">
        <v>36</v>
      </c>
      <c r="B4" s="24">
        <v>5322.2</v>
      </c>
      <c r="C4" s="6">
        <v>0</v>
      </c>
      <c r="D4" s="14">
        <v>0</v>
      </c>
      <c r="E4" s="15">
        <f t="shared" ref="E4" si="0">D4/200*10</f>
        <v>0</v>
      </c>
      <c r="F4" s="6">
        <v>0</v>
      </c>
      <c r="G4" s="16">
        <f t="shared" ref="G4" si="1">(D4+E4)*F4</f>
        <v>0</v>
      </c>
      <c r="H4" s="17"/>
      <c r="I4" s="6">
        <v>0</v>
      </c>
      <c r="J4" s="18">
        <f t="shared" ref="J4" si="2">H4*I4</f>
        <v>0</v>
      </c>
      <c r="K4" s="18">
        <f t="shared" ref="K4" si="3">G4+J4</f>
        <v>0</v>
      </c>
      <c r="L4" s="18">
        <f t="shared" ref="L4" si="4">C4*B4</f>
        <v>0</v>
      </c>
      <c r="M4" s="19">
        <f t="shared" ref="M4" si="5">D4/200*5</f>
        <v>0</v>
      </c>
    </row>
    <row r="5" spans="1:13" ht="15" thickBot="1" x14ac:dyDescent="0.35">
      <c r="A5" s="1"/>
      <c r="B5" s="25" t="s">
        <v>38</v>
      </c>
      <c r="C5" s="10"/>
      <c r="D5" s="11"/>
      <c r="E5" s="8"/>
      <c r="F5" s="2"/>
      <c r="G5" s="2"/>
      <c r="H5" s="3"/>
      <c r="I5" s="8"/>
      <c r="J5" s="8"/>
      <c r="K5" s="9"/>
      <c r="L5" s="9"/>
      <c r="M5" s="20">
        <f>SUM(M3:M4)</f>
        <v>0</v>
      </c>
    </row>
    <row r="7" spans="1:13" x14ac:dyDescent="0.3">
      <c r="A7" s="23"/>
    </row>
    <row r="8" spans="1:13" x14ac:dyDescent="0.3">
      <c r="A8" s="2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C906DCA50794CA409E80E784B8390" ma:contentTypeVersion="9" ma:contentTypeDescription="Een nieuw document maken." ma:contentTypeScope="" ma:versionID="643f6fe1c7ea574f51fa357ba6fc42d2">
  <xsd:schema xmlns:xsd="http://www.w3.org/2001/XMLSchema" xmlns:xs="http://www.w3.org/2001/XMLSchema" xmlns:p="http://schemas.microsoft.com/office/2006/metadata/properties" xmlns:ns2="e641e4c3-5e95-47b8-a47b-b3feadae4bcd" xmlns:ns3="6f66b919-c8fc-4e0e-92e7-76360a5d7581" targetNamespace="http://schemas.microsoft.com/office/2006/metadata/properties" ma:root="true" ma:fieldsID="beec73487afc16d444b3b6886bc59fd9" ns2:_="" ns3:_="">
    <xsd:import namespace="e641e4c3-5e95-47b8-a47b-b3feadae4bcd"/>
    <xsd:import namespace="6f66b919-c8fc-4e0e-92e7-76360a5d758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41e4c3-5e95-47b8-a47b-b3feadae4b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6b919-c8fc-4e0e-92e7-76360a5d758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9292fe-2b7d-4388-84b6-27a3dc1cf832}" ma:internalName="TaxCatchAll" ma:showField="CatchAllData" ma:web="6f66b919-c8fc-4e0e-92e7-76360a5d75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f66b919-c8fc-4e0e-92e7-76360a5d7581" xsi:nil="true"/>
    <lcf76f155ced4ddcb4097134ff3c332f xmlns="e641e4c3-5e95-47b8-a47b-b3feadae4bc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4A9B12-7C51-4F0A-A62F-7FB593C0DB39}"/>
</file>

<file path=customXml/itemProps2.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E685CD6-2FFE-4314-87EF-D91F31273C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 kwaliteitswens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2022-06-07T13:00:15Z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0x0101005BFC906DCA50794CA409E80E784B8390</vt:lpwstr>
  </property>
</Properties>
</file>